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nja\Javna naročila 2023\Vzdrževalna dela na cestah in asfaltiranje na območju Občine Šmarje pri Jelšah v letih 2023, 2024 in 2025, pri katerih se upoštevajo okljski vidiki\"/>
    </mc:Choice>
  </mc:AlternateContent>
  <xr:revisionPtr revIDLastSave="0" documentId="13_ncr:1_{7B6BFBD2-5542-4FC5-94FA-8C4AC882A08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1" l="1"/>
  <c r="E6" i="1"/>
  <c r="E7" i="1" l="1"/>
  <c r="E8" i="1"/>
  <c r="E9" i="1"/>
  <c r="E10" i="1"/>
  <c r="E11" i="1"/>
  <c r="E12" i="1"/>
  <c r="E13" i="1"/>
  <c r="E15" i="1"/>
  <c r="E16" i="1"/>
  <c r="E17" i="1"/>
  <c r="E19" i="1"/>
  <c r="E20" i="1"/>
  <c r="E21" i="1"/>
  <c r="E22" i="1"/>
  <c r="E5" i="1"/>
  <c r="E24" i="1" l="1"/>
  <c r="E25" i="1" s="1"/>
  <c r="E26" i="1" s="1"/>
  <c r="E28" i="1" s="1"/>
  <c r="E27" i="1" l="1"/>
</calcChain>
</file>

<file path=xl/sharedStrings.xml><?xml version="1.0" encoding="utf-8"?>
<sst xmlns="http://schemas.openxmlformats.org/spreadsheetml/2006/main" count="49" uniqueCount="36">
  <si>
    <t>PONUDBENI PREDRAČUN ŠT. ______</t>
  </si>
  <si>
    <t>POPIS ASFALTERSKIH DEL</t>
  </si>
  <si>
    <t>EM</t>
  </si>
  <si>
    <t>KOLIČINA</t>
  </si>
  <si>
    <t>Cena po enoti (brez DDV)</t>
  </si>
  <si>
    <t>Vrednost = količina x cena (brez DDV)</t>
  </si>
  <si>
    <t>Asfaltiranje v sistemu 5+3 cm (5 cm AC 22 base B 50/70 A3 in 3 cm AC 8 surf  B 50/70 A3)</t>
  </si>
  <si>
    <r>
      <t>m</t>
    </r>
    <r>
      <rPr>
        <vertAlign val="superscript"/>
        <sz val="10"/>
        <color theme="1"/>
        <rFont val="Arial"/>
        <family val="2"/>
        <charset val="238"/>
      </rPr>
      <t>2</t>
    </r>
  </si>
  <si>
    <t>Preplastitev s čiščenjem in prebrizgom v sistemu 3 cm AB (3 cm AC 8 surf B 50/70 A3)</t>
  </si>
  <si>
    <t>t</t>
  </si>
  <si>
    <t>m</t>
  </si>
  <si>
    <t>Asfaltiranje v sistemu 0+6 cm AB zrna 0/16 (AC 16 surf B 50/70 A3)</t>
  </si>
  <si>
    <t>Gradbeni stroji – priprava vozišča za asfaltiranje:</t>
  </si>
  <si>
    <t>- stroj za rezkanje asfalta, širine 0,5 m</t>
  </si>
  <si>
    <t>- stroj za rezkanje asfalta, širine 1,0 m</t>
  </si>
  <si>
    <t>- greder</t>
  </si>
  <si>
    <t>- valjar</t>
  </si>
  <si>
    <t>ura</t>
  </si>
  <si>
    <t>SKUPAJ BREZ DDV</t>
  </si>
  <si>
    <t>DDV 22%</t>
  </si>
  <si>
    <t>SKUPAJ Z DDV</t>
  </si>
  <si>
    <t>* v ceno enote mere je potrebno vključiti vse premaze in rezanje stikov asfalta na gradbišču, kakor tudi strošek premikov strojev za pripravo in strojev za vgrajevanje asfalta. (franco gradbišče v občini Šmarje pri Jelšah)</t>
  </si>
  <si>
    <t>%</t>
  </si>
  <si>
    <t xml:space="preserve">SKUPAJ BREZ DDV S POPUSTOM     </t>
  </si>
  <si>
    <t xml:space="preserve">POPUST     </t>
  </si>
  <si>
    <r>
      <rPr>
        <sz val="10"/>
        <color theme="1"/>
        <rFont val="Calibri"/>
        <family val="2"/>
        <charset val="238"/>
      </rPr>
      <t xml:space="preserve">­ </t>
    </r>
    <r>
      <rPr>
        <sz val="10"/>
        <color theme="1"/>
        <rFont val="Arial"/>
        <family val="2"/>
        <charset val="238"/>
      </rPr>
      <t>Izravnava in krpanje starega asfaltnega vozišča (50% ročno in 50% strojno) z BD p 1690 B (AC 16 base B 50/70 A3)</t>
    </r>
  </si>
  <si>
    <r>
      <rPr>
        <sz val="10"/>
        <color theme="1"/>
        <rFont val="Calibri"/>
        <family val="2"/>
        <charset val="238"/>
      </rPr>
      <t>­</t>
    </r>
    <r>
      <rPr>
        <sz val="10"/>
        <color theme="1"/>
        <rFont val="Arial"/>
        <family val="2"/>
        <charset val="238"/>
      </rPr>
      <t xml:space="preserve"> krpanje v sistemu 0+3 cm (AC 4 surf B 50/70 A3) s čiščenjem in prebrizgom</t>
    </r>
  </si>
  <si>
    <r>
      <rPr>
        <sz val="10"/>
        <color theme="1"/>
        <rFont val="Calibri"/>
        <family val="2"/>
        <charset val="238"/>
      </rPr>
      <t>­</t>
    </r>
    <r>
      <rPr>
        <sz val="10"/>
        <color theme="1"/>
        <rFont val="Arial"/>
        <family val="2"/>
        <charset val="238"/>
      </rPr>
      <t xml:space="preserve"> krpanje v sistemu 5+3 cm (5 cm AC 22 base B 50/70 A3 in 3 cm AC 4 surf B 50/70 A3) </t>
    </r>
  </si>
  <si>
    <r>
      <rPr>
        <sz val="10"/>
        <color theme="1"/>
        <rFont val="Calibri"/>
        <family val="2"/>
        <charset val="238"/>
      </rPr>
      <t>­</t>
    </r>
    <r>
      <rPr>
        <sz val="10"/>
        <color theme="1"/>
        <rFont val="Arial"/>
        <family val="2"/>
        <charset val="238"/>
      </rPr>
      <t xml:space="preserve">  ročno asfaltiranje v sistemu 0+4 cm (AC 8 surf B 50/70)</t>
    </r>
  </si>
  <si>
    <r>
      <rPr>
        <sz val="10"/>
        <color theme="1"/>
        <rFont val="Calibri"/>
        <family val="2"/>
        <charset val="238"/>
      </rPr>
      <t>­</t>
    </r>
    <r>
      <rPr>
        <sz val="10"/>
        <color theme="1"/>
        <rFont val="Arial"/>
        <family val="2"/>
        <charset val="238"/>
      </rPr>
      <t xml:space="preserve">  krpanje v sistemu 0+6 cm (AC 11 surf B 50/70 A3)</t>
    </r>
  </si>
  <si>
    <r>
      <rPr>
        <sz val="10"/>
        <color theme="1"/>
        <rFont val="Calibri"/>
        <family val="2"/>
        <charset val="238"/>
      </rPr>
      <t>­</t>
    </r>
    <r>
      <rPr>
        <sz val="10"/>
        <color theme="1"/>
        <rFont val="Arial"/>
        <family val="2"/>
        <charset val="238"/>
      </rPr>
      <t xml:space="preserve">  izdelava mulde v sistemu 5+3 cm (5 cm AC 22 base B 50/70 A3 in 3 cm AC 8 surf  B 50/70 A3)</t>
    </r>
  </si>
  <si>
    <r>
      <rPr>
        <sz val="10"/>
        <color theme="1"/>
        <rFont val="Calibri"/>
        <family val="2"/>
        <charset val="238"/>
      </rPr>
      <t>­</t>
    </r>
    <r>
      <rPr>
        <sz val="10"/>
        <color theme="1"/>
        <rFont val="Arial"/>
        <family val="2"/>
        <charset val="238"/>
      </rPr>
      <t xml:space="preserve">  izdelava mulde v sistemu 0+3 cm AB s čiščenjem in prebrizgom (AC 8 surf  B 50/70 A3) </t>
    </r>
  </si>
  <si>
    <r>
      <rPr>
        <sz val="10"/>
        <color theme="1"/>
        <rFont val="Calibri"/>
        <family val="2"/>
        <charset val="238"/>
      </rPr>
      <t>­</t>
    </r>
    <r>
      <rPr>
        <sz val="10"/>
        <color theme="1"/>
        <rFont val="Arial"/>
        <family val="2"/>
        <charset val="238"/>
      </rPr>
      <t xml:space="preserve"> izdelava mulde v sistemu 0+6 cm AB zrna 0/16 mm  (AC 16 surf B 50/70 A3)</t>
    </r>
  </si>
  <si>
    <t>Asfaltiranje v sistemu 6+4 cm (6 cm AC 22 base B 50/70 A3 in 4 cm AC 11 surf  B 50/70 A3)</t>
  </si>
  <si>
    <r>
      <rPr>
        <sz val="10"/>
        <color theme="1"/>
        <rFont val="Calibri"/>
        <family val="2"/>
        <charset val="238"/>
      </rPr>
      <t>­</t>
    </r>
    <r>
      <rPr>
        <sz val="10"/>
        <color theme="1"/>
        <rFont val="Arial"/>
        <family val="2"/>
        <charset val="238"/>
      </rPr>
      <t xml:space="preserve">  izdelava mulde v sistemu 6+4 cm (6 cm AC 22 base B 50/70 A3 in 4 cm AC 11 surf  B 50/70 A3)</t>
    </r>
  </si>
  <si>
    <t>na osnovi popisa del za predmet javnega naročanja »asfaltiranje, preplastitev s čiščenjem in prebrizgom, izravnava starega asfaltnega vozišča in priprava vozišča za asfaltiranje na območju Občine Šmarje pri Jelšah v letih 2023, 2024 in 2025«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</si>
</sst>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3" fontId="3" fillId="0" borderId="3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right" vertical="top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workbookViewId="0">
      <selection activeCell="C10" sqref="C10"/>
    </sheetView>
  </sheetViews>
  <sheetFormatPr defaultRowHeight="15" x14ac:dyDescent="0.25"/>
  <cols>
    <col min="1" max="1" width="56.28515625" customWidth="1"/>
    <col min="2" max="2" width="8" style="2" customWidth="1"/>
    <col min="3" max="3" width="11.42578125" style="2" customWidth="1"/>
    <col min="4" max="4" width="16.140625" style="2" customWidth="1"/>
    <col min="5" max="5" width="20.85546875" style="2" customWidth="1"/>
  </cols>
  <sheetData>
    <row r="1" spans="1:5" x14ac:dyDescent="0.25">
      <c r="A1" s="31" t="s">
        <v>0</v>
      </c>
      <c r="B1" s="31"/>
      <c r="C1" s="31"/>
      <c r="D1" s="31"/>
      <c r="E1" s="31"/>
    </row>
    <row r="2" spans="1:5" ht="66" customHeight="1" x14ac:dyDescent="0.25">
      <c r="A2" s="32" t="s">
        <v>35</v>
      </c>
      <c r="B2" s="32"/>
      <c r="C2" s="32"/>
      <c r="D2" s="32"/>
      <c r="E2" s="32"/>
    </row>
    <row r="4" spans="1:5" s="1" customFormat="1" ht="29.25" customHeight="1" x14ac:dyDescent="0.25">
      <c r="A4" s="19" t="s">
        <v>1</v>
      </c>
      <c r="B4" s="20" t="s">
        <v>2</v>
      </c>
      <c r="C4" s="21" t="s">
        <v>3</v>
      </c>
      <c r="D4" s="20" t="s">
        <v>4</v>
      </c>
      <c r="E4" s="20" t="s">
        <v>5</v>
      </c>
    </row>
    <row r="5" spans="1:5" ht="25.5" x14ac:dyDescent="0.25">
      <c r="A5" s="3" t="s">
        <v>6</v>
      </c>
      <c r="B5" s="4" t="s">
        <v>7</v>
      </c>
      <c r="C5" s="5">
        <v>2500</v>
      </c>
      <c r="D5" s="22"/>
      <c r="E5" s="22">
        <f>C5*D5</f>
        <v>0</v>
      </c>
    </row>
    <row r="6" spans="1:5" ht="25.5" x14ac:dyDescent="0.25">
      <c r="A6" s="3" t="s">
        <v>33</v>
      </c>
      <c r="B6" s="4" t="s">
        <v>7</v>
      </c>
      <c r="C6" s="5">
        <v>1000</v>
      </c>
      <c r="D6" s="22"/>
      <c r="E6" s="22">
        <f>C6*D6</f>
        <v>0</v>
      </c>
    </row>
    <row r="7" spans="1:5" ht="25.5" x14ac:dyDescent="0.25">
      <c r="A7" s="3" t="s">
        <v>8</v>
      </c>
      <c r="B7" s="4" t="s">
        <v>7</v>
      </c>
      <c r="C7" s="5">
        <v>10000</v>
      </c>
      <c r="D7" s="22"/>
      <c r="E7" s="22">
        <f t="shared" ref="E7:E22" si="0">C7*D7</f>
        <v>0</v>
      </c>
    </row>
    <row r="8" spans="1:5" ht="25.5" x14ac:dyDescent="0.25">
      <c r="A8" s="3" t="s">
        <v>25</v>
      </c>
      <c r="B8" s="4" t="s">
        <v>9</v>
      </c>
      <c r="C8" s="6">
        <v>250</v>
      </c>
      <c r="D8" s="22"/>
      <c r="E8" s="22">
        <f t="shared" si="0"/>
        <v>0</v>
      </c>
    </row>
    <row r="9" spans="1:5" ht="25.5" x14ac:dyDescent="0.25">
      <c r="A9" s="3" t="s">
        <v>26</v>
      </c>
      <c r="B9" s="4" t="s">
        <v>7</v>
      </c>
      <c r="C9" s="6">
        <v>300</v>
      </c>
      <c r="D9" s="22"/>
      <c r="E9" s="22">
        <f t="shared" si="0"/>
        <v>0</v>
      </c>
    </row>
    <row r="10" spans="1:5" ht="25.5" x14ac:dyDescent="0.25">
      <c r="A10" s="3" t="s">
        <v>27</v>
      </c>
      <c r="B10" s="4" t="s">
        <v>7</v>
      </c>
      <c r="C10" s="6">
        <v>2500</v>
      </c>
      <c r="D10" s="22"/>
      <c r="E10" s="22">
        <f t="shared" si="0"/>
        <v>0</v>
      </c>
    </row>
    <row r="11" spans="1:5" x14ac:dyDescent="0.25">
      <c r="A11" s="3" t="s">
        <v>28</v>
      </c>
      <c r="B11" s="4" t="s">
        <v>7</v>
      </c>
      <c r="C11" s="6">
        <v>500</v>
      </c>
      <c r="D11" s="22"/>
      <c r="E11" s="22">
        <f t="shared" si="0"/>
        <v>0</v>
      </c>
    </row>
    <row r="12" spans="1:5" x14ac:dyDescent="0.25">
      <c r="A12" s="3" t="s">
        <v>29</v>
      </c>
      <c r="B12" s="4" t="s">
        <v>7</v>
      </c>
      <c r="C12" s="6">
        <v>500</v>
      </c>
      <c r="D12" s="22"/>
      <c r="E12" s="22">
        <f t="shared" si="0"/>
        <v>0</v>
      </c>
    </row>
    <row r="13" spans="1:5" ht="25.5" x14ac:dyDescent="0.25">
      <c r="A13" s="3" t="s">
        <v>30</v>
      </c>
      <c r="B13" s="4" t="s">
        <v>10</v>
      </c>
      <c r="C13" s="5">
        <v>500</v>
      </c>
      <c r="D13" s="22"/>
      <c r="E13" s="22">
        <f t="shared" si="0"/>
        <v>0</v>
      </c>
    </row>
    <row r="14" spans="1:5" ht="25.5" x14ac:dyDescent="0.25">
      <c r="A14" s="3" t="s">
        <v>34</v>
      </c>
      <c r="B14" s="4" t="s">
        <v>10</v>
      </c>
      <c r="C14" s="5">
        <v>1000</v>
      </c>
      <c r="D14" s="22"/>
      <c r="E14" s="22">
        <f t="shared" si="0"/>
        <v>0</v>
      </c>
    </row>
    <row r="15" spans="1:5" ht="25.5" x14ac:dyDescent="0.25">
      <c r="A15" s="3" t="s">
        <v>31</v>
      </c>
      <c r="B15" s="4" t="s">
        <v>10</v>
      </c>
      <c r="C15" s="5">
        <v>500</v>
      </c>
      <c r="D15" s="22"/>
      <c r="E15" s="22">
        <f t="shared" si="0"/>
        <v>0</v>
      </c>
    </row>
    <row r="16" spans="1:5" ht="25.5" x14ac:dyDescent="0.25">
      <c r="A16" s="3" t="s">
        <v>32</v>
      </c>
      <c r="B16" s="4" t="s">
        <v>10</v>
      </c>
      <c r="C16" s="5">
        <v>500</v>
      </c>
      <c r="D16" s="22"/>
      <c r="E16" s="22">
        <f t="shared" si="0"/>
        <v>0</v>
      </c>
    </row>
    <row r="17" spans="1:5" ht="25.5" x14ac:dyDescent="0.25">
      <c r="A17" s="11" t="s">
        <v>11</v>
      </c>
      <c r="B17" s="7" t="s">
        <v>7</v>
      </c>
      <c r="C17" s="12">
        <v>14000</v>
      </c>
      <c r="D17" s="23"/>
      <c r="E17" s="23">
        <f t="shared" si="0"/>
        <v>0</v>
      </c>
    </row>
    <row r="18" spans="1:5" x14ac:dyDescent="0.25">
      <c r="A18" s="13" t="s">
        <v>12</v>
      </c>
      <c r="B18" s="7"/>
      <c r="C18" s="8"/>
      <c r="D18" s="26"/>
      <c r="E18" s="23"/>
    </row>
    <row r="19" spans="1:5" x14ac:dyDescent="0.25">
      <c r="A19" s="14" t="s">
        <v>13</v>
      </c>
      <c r="B19" s="17" t="s">
        <v>17</v>
      </c>
      <c r="C19" s="16">
        <v>30</v>
      </c>
      <c r="E19" s="24">
        <f t="shared" si="0"/>
        <v>0</v>
      </c>
    </row>
    <row r="20" spans="1:5" x14ac:dyDescent="0.25">
      <c r="A20" s="14" t="s">
        <v>14</v>
      </c>
      <c r="B20" s="17" t="s">
        <v>17</v>
      </c>
      <c r="C20" s="16">
        <v>20</v>
      </c>
      <c r="E20" s="24">
        <f t="shared" si="0"/>
        <v>0</v>
      </c>
    </row>
    <row r="21" spans="1:5" x14ac:dyDescent="0.25">
      <c r="A21" s="14" t="s">
        <v>15</v>
      </c>
      <c r="B21" s="17" t="s">
        <v>17</v>
      </c>
      <c r="C21" s="16">
        <v>30</v>
      </c>
      <c r="E21" s="24">
        <f t="shared" si="0"/>
        <v>0</v>
      </c>
    </row>
    <row r="22" spans="1:5" x14ac:dyDescent="0.25">
      <c r="A22" s="15" t="s">
        <v>16</v>
      </c>
      <c r="B22" s="9" t="s">
        <v>17</v>
      </c>
      <c r="C22" s="10">
        <v>30</v>
      </c>
      <c r="D22" s="27"/>
      <c r="E22" s="25">
        <f t="shared" si="0"/>
        <v>0</v>
      </c>
    </row>
    <row r="24" spans="1:5" x14ac:dyDescent="0.25">
      <c r="A24" s="33" t="s">
        <v>18</v>
      </c>
      <c r="B24" s="33"/>
      <c r="C24" s="33"/>
      <c r="D24" s="33"/>
      <c r="E24" s="22">
        <f>SUM(E5:E22)</f>
        <v>0</v>
      </c>
    </row>
    <row r="25" spans="1:5" x14ac:dyDescent="0.25">
      <c r="A25" s="28" t="s">
        <v>24</v>
      </c>
      <c r="B25"/>
      <c r="C25" s="29">
        <v>0</v>
      </c>
      <c r="D25" t="s">
        <v>22</v>
      </c>
      <c r="E25" s="22">
        <f>E24/100*C25</f>
        <v>0</v>
      </c>
    </row>
    <row r="26" spans="1:5" x14ac:dyDescent="0.25">
      <c r="A26" s="28" t="s">
        <v>23</v>
      </c>
      <c r="B26"/>
      <c r="C26"/>
      <c r="D26"/>
      <c r="E26" s="22">
        <f>E24-E25</f>
        <v>0</v>
      </c>
    </row>
    <row r="27" spans="1:5" x14ac:dyDescent="0.25">
      <c r="A27" s="33" t="s">
        <v>19</v>
      </c>
      <c r="B27" s="33"/>
      <c r="C27" s="33"/>
      <c r="D27" s="33"/>
      <c r="E27" s="22">
        <f>E26/100*22</f>
        <v>0</v>
      </c>
    </row>
    <row r="28" spans="1:5" x14ac:dyDescent="0.25">
      <c r="A28" s="33" t="s">
        <v>20</v>
      </c>
      <c r="B28" s="33"/>
      <c r="C28" s="33"/>
      <c r="D28" s="33"/>
      <c r="E28" s="22">
        <f>E26*1.22</f>
        <v>0</v>
      </c>
    </row>
    <row r="30" spans="1:5" s="18" customFormat="1" ht="36" customHeight="1" x14ac:dyDescent="0.25">
      <c r="A30" s="30" t="s">
        <v>21</v>
      </c>
      <c r="B30" s="30"/>
      <c r="C30" s="30"/>
      <c r="D30" s="30"/>
      <c r="E30" s="30"/>
    </row>
  </sheetData>
  <mergeCells count="6">
    <mergeCell ref="A30:E30"/>
    <mergeCell ref="A1:E1"/>
    <mergeCell ref="A2:E2"/>
    <mergeCell ref="A24:D24"/>
    <mergeCell ref="A27:D27"/>
    <mergeCell ref="A28:D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Borut Lorger</dc:creator>
  <cp:lastModifiedBy>Anja Černezel</cp:lastModifiedBy>
  <dcterms:created xsi:type="dcterms:W3CDTF">2017-02-23T12:24:03Z</dcterms:created>
  <dcterms:modified xsi:type="dcterms:W3CDTF">2023-02-16T06:40:29Z</dcterms:modified>
</cp:coreProperties>
</file>